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/>
  </bookViews>
  <sheets>
    <sheet name="伽财振字【2023】43号" sheetId="18" r:id="rId1"/>
  </sheets>
  <calcPr calcId="144525"/>
</workbook>
</file>

<file path=xl/sharedStrings.xml><?xml version="1.0" encoding="utf-8"?>
<sst xmlns="http://schemas.openxmlformats.org/spreadsheetml/2006/main" count="26" uniqueCount="25">
  <si>
    <t>伽师县涉农整合资金到位情况表</t>
  </si>
  <si>
    <t>时间：2023年5月6日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</si>
  <si>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</si>
  <si>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</si>
  <si>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</si>
  <si>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</si>
  <si>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</si>
  <si>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</si>
  <si>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</si>
  <si>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</si>
  <si>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</si>
  <si>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</si>
  <si>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</si>
  <si>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</si>
  <si>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</si>
  <si>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</si>
  <si>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二、</t>
  </si>
  <si>
    <t>自治区小计</t>
  </si>
  <si>
    <t>关于拨付2023年旅游发展专项资金（统筹整合部分）</t>
  </si>
  <si>
    <t>新财教〔2023〕7号</t>
  </si>
  <si>
    <t>三、</t>
  </si>
  <si>
    <t>地区小计</t>
  </si>
  <si>
    <t>四、</t>
  </si>
  <si>
    <t>其他（各类结余资金）</t>
  </si>
  <si>
    <t>县级配套资金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</si>
</sst>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仿宋_GB2312"/>
      <charset val="134"/>
    </font>
    <font>
      <sz val="20"/>
      <color theme="1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/>
  </cellStyleXfs>
  <cellXfs count="4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51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vertical="center" wrapText="1"/>
      <protection locked="0"/>
    </xf>
    <xf numFmtId="176" fontId="4" fillId="2" borderId="2" xfId="52" applyNumberFormat="1" applyFont="1" applyFill="1" applyBorder="1" applyAlignment="1">
      <alignment horizontal="left" vertical="center" wrapText="1"/>
    </xf>
    <xf numFmtId="0" fontId="4" fillId="0" borderId="2" xfId="51" applyNumberFormat="1" applyFont="1" applyFill="1" applyBorder="1" applyAlignment="1" applyProtection="1">
      <alignment horizontal="left" vertical="center" wrapText="1"/>
    </xf>
    <xf numFmtId="176" fontId="4" fillId="0" borderId="2" xfId="52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justify" vertical="center" wrapText="1"/>
      <protection locked="0"/>
    </xf>
    <xf numFmtId="176" fontId="4" fillId="2" borderId="2" xfId="52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177" fontId="1" fillId="2" borderId="2" xfId="0" applyNumberFormat="1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Normal="100" topLeftCell="A4" workbookViewId="0">
      <selection activeCell="L26" sqref="L26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G7" si="0">E8+E19+E25+E27+E29</f>
        <v>253.8</v>
      </c>
      <c r="F7" s="8">
        <f t="shared" si="0"/>
        <v>0</v>
      </c>
      <c r="G7" s="8">
        <f t="shared" si="0"/>
        <v>253.8</v>
      </c>
      <c r="H7" s="8">
        <f>H8+H19+H25+H27</f>
        <v>0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>SUM(E9:E18)</f>
        <v>0</v>
      </c>
      <c r="F8" s="8">
        <f>SUM(F9:F18)</f>
        <v>0</v>
      </c>
      <c r="G8" s="8">
        <f>SUM(G9:G18)</f>
        <v>0</v>
      </c>
      <c r="H8" s="8">
        <f>SUM(H9:H18)</f>
        <v>0</v>
      </c>
      <c r="I8" s="8"/>
    </row>
    <row r="9" s="1" customFormat="1" ht="34" customHeight="1" spans="1:9">
      <c r="A9" s="15"/>
      <c r="B9" s="16"/>
      <c r="C9" s="17"/>
      <c r="D9" s="18"/>
      <c r="E9" s="8"/>
      <c r="F9" s="15"/>
      <c r="G9" s="15"/>
      <c r="H9" s="15"/>
      <c r="I9" s="32"/>
    </row>
    <row r="10" s="1" customFormat="1" ht="34" customHeight="1" spans="1:9">
      <c r="A10" s="15"/>
      <c r="B10" s="16"/>
      <c r="C10" s="17"/>
      <c r="D10" s="18"/>
      <c r="E10" s="8"/>
      <c r="F10" s="15"/>
      <c r="G10" s="15"/>
      <c r="H10" s="15"/>
      <c r="I10" s="32"/>
    </row>
    <row r="11" s="1" customFormat="1" ht="34" hidden="1" customHeight="1" spans="1:9">
      <c r="A11" s="15"/>
      <c r="B11" s="16"/>
      <c r="C11" s="17"/>
      <c r="D11" s="18"/>
      <c r="E11" s="8"/>
      <c r="F11" s="15"/>
      <c r="G11" s="15"/>
      <c r="H11" s="15"/>
      <c r="I11" s="32"/>
    </row>
    <row r="12" s="1" customFormat="1" ht="34" hidden="1" customHeight="1" spans="1:9">
      <c r="A12" s="15"/>
      <c r="B12" s="19"/>
      <c r="C12" s="17"/>
      <c r="D12" s="20"/>
      <c r="E12" s="8"/>
      <c r="F12" s="15"/>
      <c r="G12" s="15"/>
      <c r="H12" s="15"/>
      <c r="I12" s="32"/>
    </row>
    <row r="13" s="1" customFormat="1" ht="34" hidden="1" customHeight="1" spans="1:9">
      <c r="A13" s="15"/>
      <c r="B13" s="21"/>
      <c r="C13" s="17"/>
      <c r="D13" s="18"/>
      <c r="E13" s="8"/>
      <c r="F13" s="15"/>
      <c r="G13" s="15"/>
      <c r="H13" s="15"/>
      <c r="I13" s="32"/>
    </row>
    <row r="14" s="1" customFormat="1" ht="34" hidden="1" customHeight="1" spans="1:9">
      <c r="A14" s="15"/>
      <c r="B14" s="21"/>
      <c r="C14" s="17"/>
      <c r="D14" s="22"/>
      <c r="E14" s="8"/>
      <c r="F14" s="15"/>
      <c r="G14" s="15"/>
      <c r="H14" s="15"/>
      <c r="I14" s="32"/>
    </row>
    <row r="15" s="1" customFormat="1" ht="34" hidden="1" customHeight="1" spans="1:9">
      <c r="A15" s="15"/>
      <c r="B15" s="23"/>
      <c r="C15" s="17"/>
      <c r="D15" s="22"/>
      <c r="E15" s="8"/>
      <c r="F15" s="15"/>
      <c r="G15" s="15"/>
      <c r="H15" s="15"/>
      <c r="I15" s="32"/>
    </row>
    <row r="16" s="1" customFormat="1" ht="34" hidden="1" customHeight="1" spans="1:9">
      <c r="A16" s="15"/>
      <c r="B16" s="16"/>
      <c r="C16" s="17"/>
      <c r="D16" s="22"/>
      <c r="E16" s="8"/>
      <c r="F16" s="15"/>
      <c r="G16" s="15"/>
      <c r="H16" s="15"/>
      <c r="I16" s="32"/>
    </row>
    <row r="17" s="1" customFormat="1" ht="34" hidden="1" customHeight="1" spans="1:9">
      <c r="A17" s="15"/>
      <c r="B17" s="19"/>
      <c r="C17" s="24"/>
      <c r="D17" s="22"/>
      <c r="E17" s="8"/>
      <c r="F17" s="15"/>
      <c r="G17" s="15"/>
      <c r="H17" s="15"/>
      <c r="I17" s="32"/>
    </row>
    <row r="18" s="1" customFormat="1" ht="31.5" hidden="1" customHeight="1" spans="1:9">
      <c r="A18" s="15"/>
      <c r="B18" s="25"/>
      <c r="C18" s="26"/>
      <c r="D18" s="22"/>
      <c r="E18" s="8">
        <f>F18+G18+H18</f>
        <v>0</v>
      </c>
      <c r="F18" s="15"/>
      <c r="G18" s="15"/>
      <c r="H18" s="15"/>
      <c r="I18" s="32"/>
    </row>
    <row r="19" s="1" customFormat="1" ht="26.25" customHeight="1" spans="1:9">
      <c r="A19" s="8" t="s">
        <v>16</v>
      </c>
      <c r="B19" s="27" t="s">
        <v>17</v>
      </c>
      <c r="C19" s="28"/>
      <c r="D19" s="8"/>
      <c r="E19" s="8">
        <f t="shared" ref="E19:H19" si="1">SUM(E20:E24)</f>
        <v>253.8</v>
      </c>
      <c r="F19" s="8">
        <f t="shared" si="1"/>
        <v>0</v>
      </c>
      <c r="G19" s="8">
        <f t="shared" si="1"/>
        <v>253.8</v>
      </c>
      <c r="H19" s="8">
        <f t="shared" si="1"/>
        <v>0</v>
      </c>
      <c r="I19" s="8"/>
    </row>
    <row r="20" s="1" customFormat="1" ht="34.5" customHeight="1" spans="1:9">
      <c r="A20" s="15"/>
      <c r="B20" s="19" t="s">
        <v>18</v>
      </c>
      <c r="C20" s="29" t="s">
        <v>19</v>
      </c>
      <c r="D20" s="30">
        <v>45051</v>
      </c>
      <c r="E20" s="15">
        <f>F20+G20+H20</f>
        <v>253.8</v>
      </c>
      <c r="F20" s="15"/>
      <c r="G20" s="15">
        <v>253.8</v>
      </c>
      <c r="H20" s="15"/>
      <c r="I20" s="32"/>
    </row>
    <row r="21" s="1" customFormat="1" ht="34.5" hidden="1" customHeight="1" spans="1:9">
      <c r="A21" s="15"/>
      <c r="B21" s="31"/>
      <c r="C21" s="32"/>
      <c r="D21" s="33"/>
      <c r="E21" s="15"/>
      <c r="F21" s="15"/>
      <c r="G21" s="15"/>
      <c r="H21" s="15"/>
      <c r="I21" s="32"/>
    </row>
    <row r="22" s="1" customFormat="1" ht="34.5" hidden="1" customHeight="1" spans="1:9">
      <c r="A22" s="15"/>
      <c r="B22" s="31"/>
      <c r="C22" s="32"/>
      <c r="D22" s="34"/>
      <c r="E22" s="35"/>
      <c r="F22" s="35"/>
      <c r="G22" s="35"/>
      <c r="H22" s="15"/>
      <c r="I22" s="32"/>
    </row>
    <row r="23" s="1" customFormat="1" ht="34.5" hidden="1" customHeight="1" spans="1:9">
      <c r="A23" s="15"/>
      <c r="B23" s="36"/>
      <c r="C23" s="32"/>
      <c r="D23" s="34"/>
      <c r="E23" s="35"/>
      <c r="F23" s="35"/>
      <c r="G23" s="35"/>
      <c r="H23" s="15"/>
      <c r="I23" s="32"/>
    </row>
    <row r="24" s="1" customFormat="1" ht="27" customHeight="1" spans="1:9">
      <c r="A24" s="15">
        <v>5</v>
      </c>
      <c r="B24" s="36"/>
      <c r="C24" s="32"/>
      <c r="D24" s="22"/>
      <c r="E24" s="15">
        <f>F24+G24</f>
        <v>0</v>
      </c>
      <c r="F24" s="15"/>
      <c r="G24" s="15"/>
      <c r="H24" s="15"/>
      <c r="I24" s="32"/>
    </row>
    <row r="25" s="3" customFormat="1" ht="23.25" customHeight="1" spans="1:10">
      <c r="A25" s="8" t="s">
        <v>20</v>
      </c>
      <c r="B25" s="9" t="s">
        <v>21</v>
      </c>
      <c r="C25" s="8"/>
      <c r="D25" s="8"/>
      <c r="E25" s="8">
        <f t="shared" ref="E25:H25" si="2">SUM(E26:E26)</f>
        <v>0</v>
      </c>
      <c r="F25" s="8">
        <f t="shared" si="2"/>
        <v>0</v>
      </c>
      <c r="G25" s="8">
        <f t="shared" si="2"/>
        <v>0</v>
      </c>
      <c r="H25" s="8">
        <f t="shared" si="2"/>
        <v>0</v>
      </c>
      <c r="I25" s="8"/>
      <c r="J25" s="42"/>
    </row>
    <row r="26" s="1" customFormat="1" ht="41" customHeight="1" spans="1:9">
      <c r="A26" s="15"/>
      <c r="B26" s="37"/>
      <c r="C26" s="38"/>
      <c r="D26" s="22"/>
      <c r="E26" s="15">
        <f>F26+G26+H26</f>
        <v>0</v>
      </c>
      <c r="F26" s="15"/>
      <c r="G26" s="15"/>
      <c r="H26" s="15"/>
      <c r="I26" s="32"/>
    </row>
    <row r="27" s="1" customFormat="1" ht="24" customHeight="1" spans="1:9">
      <c r="A27" s="8" t="s">
        <v>22</v>
      </c>
      <c r="B27" s="39" t="s">
        <v>23</v>
      </c>
      <c r="C27" s="40"/>
      <c r="D27" s="40"/>
      <c r="E27" s="8">
        <f t="shared" ref="E27:H27" si="3">SUM(E28:E28)</f>
        <v>0</v>
      </c>
      <c r="F27" s="8">
        <f t="shared" si="3"/>
        <v>0</v>
      </c>
      <c r="G27" s="8">
        <f t="shared" si="3"/>
        <v>0</v>
      </c>
      <c r="H27" s="8">
        <f t="shared" si="3"/>
        <v>0</v>
      </c>
      <c r="I27" s="40"/>
    </row>
    <row r="28" s="1" customFormat="1" ht="33" customHeight="1" spans="1:9">
      <c r="A28" s="15">
        <v>1</v>
      </c>
      <c r="B28" s="41"/>
      <c r="C28" s="36"/>
      <c r="D28" s="32"/>
      <c r="E28" s="15"/>
      <c r="F28" s="15"/>
      <c r="G28" s="15"/>
      <c r="H28" s="15"/>
      <c r="I28" s="32"/>
    </row>
    <row r="29" s="1" customFormat="1" spans="1:9">
      <c r="A29" s="8" t="s">
        <v>22</v>
      </c>
      <c r="B29" s="39" t="s">
        <v>24</v>
      </c>
      <c r="C29" s="32"/>
      <c r="D29" s="32"/>
      <c r="E29" s="15">
        <f>G29</f>
        <v>0</v>
      </c>
      <c r="F29" s="15"/>
      <c r="G29" s="15">
        <f>G30</f>
        <v>0</v>
      </c>
      <c r="H29" s="15"/>
      <c r="I29" s="32"/>
    </row>
    <row r="30" s="1" customFormat="1" spans="1:9">
      <c r="A30" s="15"/>
      <c r="B30" s="31"/>
      <c r="C30" s="32"/>
      <c r="D30" s="32"/>
      <c r="E30" s="15"/>
      <c r="F30" s="15"/>
      <c r="G30" s="15"/>
      <c r="H30" s="15"/>
      <c r="I30" s="32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伽财振字【2023】43号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